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Apéndices libro\"/>
    </mc:Choice>
  </mc:AlternateContent>
  <xr:revisionPtr revIDLastSave="0" documentId="13_ncr:1_{180327EB-810C-4445-BF5E-3653A6A7D6F1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Recursos por CT" sheetId="1" r:id="rId1"/>
    <sheet name="Cálculo de capacidad" sheetId="3" r:id="rId2"/>
    <sheet name="Formato" sheetId="4" r:id="rId3"/>
    <sheet name="Cálculos" sheetId="6" r:id="rId4"/>
    <sheet name="Archivador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H7" i="2"/>
  <c r="H8" i="2"/>
  <c r="H9" i="2"/>
  <c r="H10" i="2"/>
  <c r="H11" i="2"/>
  <c r="H12" i="2"/>
  <c r="H13" i="2"/>
  <c r="H14" i="2"/>
  <c r="H6" i="2"/>
  <c r="K7" i="3"/>
  <c r="F14" i="2"/>
  <c r="J10" i="6"/>
  <c r="J9" i="6"/>
  <c r="J8" i="6"/>
  <c r="F10" i="2" s="1"/>
  <c r="J7" i="6"/>
  <c r="J6" i="6"/>
  <c r="J5" i="6"/>
  <c r="J4" i="6"/>
  <c r="G13" i="2"/>
  <c r="I13" i="2" s="1"/>
  <c r="N10" i="6" l="1"/>
  <c r="F12" i="2"/>
  <c r="G12" i="2" s="1"/>
  <c r="I12" i="2" s="1"/>
  <c r="F11" i="2"/>
  <c r="G11" i="2" s="1"/>
  <c r="I11" i="2" s="1"/>
  <c r="N9" i="6"/>
  <c r="N7" i="6"/>
  <c r="F9" i="2"/>
  <c r="G9" i="2" s="1"/>
  <c r="I9" i="2" s="1"/>
  <c r="F8" i="2"/>
  <c r="G8" i="2" s="1"/>
  <c r="N6" i="6"/>
  <c r="F7" i="2"/>
  <c r="G7" i="2" s="1"/>
  <c r="I7" i="2" s="1"/>
  <c r="N5" i="6"/>
  <c r="N4" i="6"/>
  <c r="F6" i="2"/>
  <c r="G6" i="2" s="1"/>
  <c r="I6" i="2" s="1"/>
  <c r="G10" i="2"/>
  <c r="I10" i="2" s="1"/>
  <c r="N8" i="6"/>
  <c r="N11" i="6"/>
  <c r="G14" i="2"/>
  <c r="I14" i="2" s="1"/>
  <c r="J12" i="3"/>
  <c r="I12" i="3"/>
  <c r="H12" i="3"/>
  <c r="H4" i="3"/>
  <c r="I4" i="3" s="1"/>
  <c r="J4" i="3" s="1"/>
  <c r="H5" i="3"/>
  <c r="I5" i="3" s="1"/>
  <c r="J5" i="3" s="1"/>
  <c r="H6" i="3"/>
  <c r="I6" i="3" s="1"/>
  <c r="J6" i="3" s="1"/>
  <c r="H7" i="3"/>
  <c r="I7" i="3" s="1"/>
  <c r="J7" i="3" s="1"/>
  <c r="H8" i="3"/>
  <c r="I8" i="3" s="1"/>
  <c r="J8" i="3" s="1"/>
  <c r="H9" i="3"/>
  <c r="I9" i="3" s="1"/>
  <c r="J9" i="3" s="1"/>
  <c r="H10" i="3"/>
  <c r="I10" i="3" s="1"/>
  <c r="J10" i="3" s="1"/>
  <c r="H11" i="3"/>
  <c r="I11" i="3" s="1"/>
  <c r="J11" i="3" s="1"/>
  <c r="H13" i="3"/>
  <c r="I13" i="3" s="1"/>
  <c r="J13" i="3" s="1"/>
  <c r="H3" i="3"/>
  <c r="I3" i="3" s="1"/>
  <c r="J3" i="3" s="1"/>
  <c r="I8" i="2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<sst xmlns="http://schemas.openxmlformats.org/spreadsheetml/2006/main" count="253" uniqueCount="142">
  <si>
    <t>Proceso / Área</t>
  </si>
  <si>
    <t>Tipo de recurso</t>
  </si>
  <si>
    <t>Cantidad</t>
  </si>
  <si>
    <t>Nombre / Descripción</t>
  </si>
  <si>
    <t>Ubicación</t>
  </si>
  <si>
    <t xml:space="preserve">Estado actual </t>
  </si>
  <si>
    <t>Observaciones</t>
  </si>
  <si>
    <t>Operario</t>
  </si>
  <si>
    <t>Corte de lámina</t>
  </si>
  <si>
    <t>Máquina</t>
  </si>
  <si>
    <t>Cortadora manual</t>
  </si>
  <si>
    <t>Planta 1</t>
  </si>
  <si>
    <t>Operativo</t>
  </si>
  <si>
    <t>Requiere dos operarios</t>
  </si>
  <si>
    <t>Fernando - Juan Pablo</t>
  </si>
  <si>
    <t>Corte de tubería</t>
  </si>
  <si>
    <t>HE tronzadora</t>
  </si>
  <si>
    <t>Juan Carlos</t>
  </si>
  <si>
    <t xml:space="preserve">Taladro </t>
  </si>
  <si>
    <t>Taladro de árbol</t>
  </si>
  <si>
    <t>Troquelado</t>
  </si>
  <si>
    <t>Troqueladora</t>
  </si>
  <si>
    <t>Trazado</t>
  </si>
  <si>
    <t>Herramienta</t>
  </si>
  <si>
    <t>Rayador</t>
  </si>
  <si>
    <t xml:space="preserve">Son hechos en la empresa con piezas sobrantes </t>
  </si>
  <si>
    <t>Corte con tijeras</t>
  </si>
  <si>
    <t>2 juegos</t>
  </si>
  <si>
    <t>Tijeras industriales</t>
  </si>
  <si>
    <t>Cada juego tiene 3 tijeras, unas se usan para cortar por la derecha y otras por la izquierda</t>
  </si>
  <si>
    <t>Doblado</t>
  </si>
  <si>
    <t xml:space="preserve">Dobladoras de lámina </t>
  </si>
  <si>
    <t>Hay una grande en uso y una pequeña en desuso</t>
  </si>
  <si>
    <t>Dobladora de tubo</t>
  </si>
  <si>
    <t>Planta 2</t>
  </si>
  <si>
    <t>Soldadura</t>
  </si>
  <si>
    <t>Equipo de soldadura</t>
  </si>
  <si>
    <t>Planta 1 y 2</t>
  </si>
  <si>
    <t>Hay dos máquinas operativas en el primer piso y una en desuso en el segundo piso, pero no está descompuesta</t>
  </si>
  <si>
    <t>Soldador de acero inoxidable</t>
  </si>
  <si>
    <t>No operativo</t>
  </si>
  <si>
    <t>Soldador de punto</t>
  </si>
  <si>
    <t xml:space="preserve">Está descompuesto </t>
  </si>
  <si>
    <t>Pulido</t>
  </si>
  <si>
    <t>Pulidora</t>
  </si>
  <si>
    <t>Se usa para trabajos especiales como estructuras pesadas, en materiales gruesos</t>
  </si>
  <si>
    <t>Limpieza</t>
  </si>
  <si>
    <t>No se usan máquinas ni herramientas</t>
  </si>
  <si>
    <t>Pintura</t>
  </si>
  <si>
    <t>Equipo de pintura</t>
  </si>
  <si>
    <t>Diego</t>
  </si>
  <si>
    <t>Horno</t>
  </si>
  <si>
    <t>Ensamble</t>
  </si>
  <si>
    <t xml:space="preserve">Remachadora </t>
  </si>
  <si>
    <t xml:space="preserve">Operativo </t>
  </si>
  <si>
    <t>Juan pablo</t>
  </si>
  <si>
    <t xml:space="preserve">Empaque </t>
  </si>
  <si>
    <t>Todos</t>
  </si>
  <si>
    <t>El operador usa dos de manera simultánea para no sobrecalentar una y quemarla</t>
  </si>
  <si>
    <t>Facundo</t>
  </si>
  <si>
    <t>Alexis</t>
  </si>
  <si>
    <t>Máquina / Proceso</t>
  </si>
  <si>
    <t>Piezas por ciclo</t>
  </si>
  <si>
    <t>N°</t>
  </si>
  <si>
    <t>Operación / Estación</t>
  </si>
  <si>
    <t>Tiempo por ciclo</t>
  </si>
  <si>
    <t>Determinación del tiempo unitario a partir de ciclos de producción del archivador</t>
  </si>
  <si>
    <t>Producto</t>
  </si>
  <si>
    <t>Archivador 2x1</t>
  </si>
  <si>
    <t>Doblez de piezas</t>
  </si>
  <si>
    <t>Soldadura del archivador</t>
  </si>
  <si>
    <t>Pulido de las piezas soldadas</t>
  </si>
  <si>
    <t>Limpieza con ácido de las piezas</t>
  </si>
  <si>
    <t>Horneado de la pintura</t>
  </si>
  <si>
    <t>Ensamble de los archivadores</t>
  </si>
  <si>
    <t xml:space="preserve">Corte de lámina </t>
  </si>
  <si>
    <t>Dobladora manual</t>
  </si>
  <si>
    <t>Soldador MIG</t>
  </si>
  <si>
    <t>-</t>
  </si>
  <si>
    <t>Equipo pintura</t>
  </si>
  <si>
    <t>Remachador</t>
  </si>
  <si>
    <t>Operarios requeridos</t>
  </si>
  <si>
    <t>Minutos disponibles por turno</t>
  </si>
  <si>
    <t xml:space="preserve">Piezas por día </t>
  </si>
  <si>
    <t>Nº de Máquinas</t>
  </si>
  <si>
    <t>Horas por Turno</t>
  </si>
  <si>
    <t>Turnos por Día</t>
  </si>
  <si>
    <t>Factor de Eficiencia (%)</t>
  </si>
  <si>
    <t>Tiempo Calendario (h/día)</t>
  </si>
  <si>
    <t>Tiempo Operativo (h/día)</t>
  </si>
  <si>
    <t>Horas Máquina Disponibles (h/día)</t>
  </si>
  <si>
    <t>Tiempos de apoyo y preparación (h/turno)</t>
  </si>
  <si>
    <t>Soldadura acero</t>
  </si>
  <si>
    <t>Soldadura de punto</t>
  </si>
  <si>
    <t>Doblado lámina</t>
  </si>
  <si>
    <t>Doblado tubo</t>
  </si>
  <si>
    <t>Formato toma de tiempos</t>
  </si>
  <si>
    <t>Fecha:</t>
  </si>
  <si>
    <t xml:space="preserve">Hora de inicio del turno: </t>
  </si>
  <si>
    <t>Nombre:</t>
  </si>
  <si>
    <t>Producto:</t>
  </si>
  <si>
    <t>Hora de inicio del lote:</t>
  </si>
  <si>
    <t xml:space="preserve">Hora de finalización del lote: </t>
  </si>
  <si>
    <t>Unidades fabricadas:</t>
  </si>
  <si>
    <t>Observaciones/paradas:</t>
  </si>
  <si>
    <t>Operación:</t>
  </si>
  <si>
    <t>Unidades buenas:</t>
  </si>
  <si>
    <t>Unidades rechazadas:</t>
  </si>
  <si>
    <t>Firma</t>
  </si>
  <si>
    <t>Operación</t>
  </si>
  <si>
    <t>Fecha</t>
  </si>
  <si>
    <t>Hora inicio lote</t>
  </si>
  <si>
    <t>Hora fin lote</t>
  </si>
  <si>
    <t>Duración bruta (min)</t>
  </si>
  <si>
    <t>Paradas (min)</t>
  </si>
  <si>
    <t>Tiempo neto (min)</t>
  </si>
  <si>
    <t>Unidades fabricadas</t>
  </si>
  <si>
    <t>Unidades buenas</t>
  </si>
  <si>
    <t>Unidades rechazadas</t>
  </si>
  <si>
    <t>Tiempo unitario (min/unidad)</t>
  </si>
  <si>
    <t>Juan Pablo</t>
  </si>
  <si>
    <t>Archivador</t>
  </si>
  <si>
    <t>Bisturí, molde, tijeras</t>
  </si>
  <si>
    <t>Trazado y destijerado</t>
  </si>
  <si>
    <t>Fernando</t>
  </si>
  <si>
    <t>Doblez</t>
  </si>
  <si>
    <t>Corte</t>
  </si>
  <si>
    <t>Tiempo posterior a la implementación de mejoras</t>
  </si>
  <si>
    <t>Fernando, Juan Pablo</t>
  </si>
  <si>
    <t>Aplicación de pintura</t>
  </si>
  <si>
    <t xml:space="preserve"> 9:37 am</t>
  </si>
  <si>
    <t>04:23a. m.</t>
  </si>
  <si>
    <t>11:13 a.m.</t>
  </si>
  <si>
    <t>11:22 a.m.</t>
  </si>
  <si>
    <t>8:12 a. m.</t>
  </si>
  <si>
    <t>3:02 p.pm</t>
  </si>
  <si>
    <t>10:07 a.m.</t>
  </si>
  <si>
    <t>1:37 p.m</t>
  </si>
  <si>
    <t>8:01 a.m.</t>
  </si>
  <si>
    <t xml:space="preserve">Piezas por hora </t>
  </si>
  <si>
    <t>Tiempo bruto por unidad</t>
  </si>
  <si>
    <t>Tiempo neto por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</si>
</sst>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0" borderId="12" xfId="0" applyBorder="1"/>
    <xf numFmtId="0" fontId="1" fillId="0" borderId="12" xfId="0" applyFont="1" applyBorder="1"/>
    <xf numFmtId="0" fontId="0" fillId="4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2" borderId="1" xfId="0" applyFont="1" applyFill="1" applyBorder="1" applyAlignment="1">
      <alignment horizontal="center" vertical="center" wrapText="1"/>
    </xf>
    <xf numFmtId="14" fontId="0" fillId="0" borderId="9" xfId="0" applyNumberFormat="1" applyBorder="1" applyAlignment="1">
      <alignment vertical="center" wrapText="1"/>
    </xf>
    <xf numFmtId="18" fontId="0" fillId="0" borderId="10" xfId="0" applyNumberFormat="1" applyBorder="1" applyAlignment="1">
      <alignment horizontal="center" vertical="center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Normal" xfId="0" builtinId="0"/>
    <cellStyle name="Normal 2" xfId="3" xr:uid="{C2A7FCF8-5FB9-4A57-B35C-56C645FBBC62}"/>
    <cellStyle name="Normal 3" xfId="1" xr:uid="{C2215256-B5F7-4796-8A2E-92CB5C48A9CB}"/>
    <cellStyle name="Porcentaje 2" xfId="2" xr:uid="{9CE2F2FA-9410-4CF4-B664-365DF6C418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showGridLines="0" workbookViewId="0">
      <selection activeCell="D23" sqref="D23"/>
    </sheetView>
  </sheetViews>
  <sheetFormatPr baseColWidth="10" defaultColWidth="8.88671875" defaultRowHeight="14.4" x14ac:dyDescent="0.3"/>
  <cols>
    <col min="1" max="1" width="3.33203125" customWidth="1"/>
    <col min="2" max="2" width="12.109375" customWidth="1"/>
    <col min="3" max="3" width="18.5546875" customWidth="1"/>
    <col min="4" max="4" width="10.77734375" customWidth="1"/>
    <col min="5" max="5" width="19.33203125" customWidth="1"/>
    <col min="6" max="6" width="13.21875" customWidth="1"/>
    <col min="7" max="7" width="11" customWidth="1"/>
    <col min="8" max="8" width="42.77734375" customWidth="1"/>
    <col min="9" max="9" width="13.33203125" customWidth="1"/>
  </cols>
  <sheetData>
    <row r="2" spans="2:9" ht="36" customHeigh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3" t="s">
        <v>7</v>
      </c>
    </row>
    <row r="3" spans="2:9" ht="36" customHeight="1" x14ac:dyDescent="0.3">
      <c r="B3" s="4" t="s">
        <v>8</v>
      </c>
      <c r="C3" s="5" t="s">
        <v>9</v>
      </c>
      <c r="D3" s="6">
        <v>1</v>
      </c>
      <c r="E3" s="5" t="s">
        <v>10</v>
      </c>
      <c r="F3" s="6" t="s">
        <v>11</v>
      </c>
      <c r="G3" s="6" t="s">
        <v>12</v>
      </c>
      <c r="H3" s="5" t="s">
        <v>13</v>
      </c>
      <c r="I3" s="7" t="s">
        <v>14</v>
      </c>
    </row>
    <row r="4" spans="2:9" ht="36" customHeight="1" x14ac:dyDescent="0.3">
      <c r="B4" s="4" t="s">
        <v>15</v>
      </c>
      <c r="C4" s="5" t="s">
        <v>9</v>
      </c>
      <c r="D4" s="6">
        <v>1</v>
      </c>
      <c r="E4" s="5" t="s">
        <v>16</v>
      </c>
      <c r="F4" s="6" t="s">
        <v>11</v>
      </c>
      <c r="G4" s="6" t="s">
        <v>12</v>
      </c>
      <c r="H4" s="5"/>
      <c r="I4" s="7" t="s">
        <v>17</v>
      </c>
    </row>
    <row r="5" spans="2:9" ht="36" customHeight="1" x14ac:dyDescent="0.3">
      <c r="B5" s="4" t="s">
        <v>18</v>
      </c>
      <c r="C5" s="5" t="s">
        <v>9</v>
      </c>
      <c r="D5" s="6">
        <v>1</v>
      </c>
      <c r="E5" s="5" t="s">
        <v>19</v>
      </c>
      <c r="F5" s="6" t="s">
        <v>11</v>
      </c>
      <c r="G5" s="6" t="s">
        <v>12</v>
      </c>
      <c r="H5" s="5"/>
      <c r="I5" s="7" t="s">
        <v>17</v>
      </c>
    </row>
    <row r="6" spans="2:9" ht="36" customHeight="1" x14ac:dyDescent="0.3">
      <c r="B6" s="4" t="s">
        <v>20</v>
      </c>
      <c r="C6" s="5" t="s">
        <v>9</v>
      </c>
      <c r="D6" s="6">
        <v>1</v>
      </c>
      <c r="E6" s="5" t="s">
        <v>21</v>
      </c>
      <c r="F6" s="6" t="s">
        <v>11</v>
      </c>
      <c r="G6" s="6" t="s">
        <v>12</v>
      </c>
      <c r="H6" s="5"/>
      <c r="I6" s="7" t="s">
        <v>17</v>
      </c>
    </row>
    <row r="7" spans="2:9" ht="36" customHeight="1" x14ac:dyDescent="0.3">
      <c r="B7" s="4" t="s">
        <v>22</v>
      </c>
      <c r="C7" s="5" t="s">
        <v>23</v>
      </c>
      <c r="D7" s="6">
        <v>6</v>
      </c>
      <c r="E7" s="5" t="s">
        <v>24</v>
      </c>
      <c r="F7" s="6" t="s">
        <v>11</v>
      </c>
      <c r="G7" s="6" t="s">
        <v>12</v>
      </c>
      <c r="H7" s="5" t="s">
        <v>25</v>
      </c>
      <c r="I7" s="7" t="s">
        <v>14</v>
      </c>
    </row>
    <row r="8" spans="2:9" ht="36" customHeight="1" x14ac:dyDescent="0.3">
      <c r="B8" s="4" t="s">
        <v>26</v>
      </c>
      <c r="C8" s="5" t="s">
        <v>23</v>
      </c>
      <c r="D8" s="6" t="s">
        <v>27</v>
      </c>
      <c r="E8" s="5" t="s">
        <v>28</v>
      </c>
      <c r="F8" s="6" t="s">
        <v>11</v>
      </c>
      <c r="G8" s="6" t="s">
        <v>12</v>
      </c>
      <c r="H8" s="5" t="s">
        <v>29</v>
      </c>
      <c r="I8" s="7" t="s">
        <v>14</v>
      </c>
    </row>
    <row r="9" spans="2:9" ht="36" customHeight="1" x14ac:dyDescent="0.3">
      <c r="B9" s="4" t="s">
        <v>30</v>
      </c>
      <c r="C9" s="5" t="s">
        <v>9</v>
      </c>
      <c r="D9" s="6">
        <v>2</v>
      </c>
      <c r="E9" s="5" t="s">
        <v>31</v>
      </c>
      <c r="F9" s="6" t="s">
        <v>11</v>
      </c>
      <c r="G9" s="6" t="s">
        <v>12</v>
      </c>
      <c r="H9" s="5" t="s">
        <v>32</v>
      </c>
      <c r="I9" s="7" t="s">
        <v>14</v>
      </c>
    </row>
    <row r="10" spans="2:9" ht="36" customHeight="1" x14ac:dyDescent="0.3">
      <c r="B10" s="4" t="s">
        <v>30</v>
      </c>
      <c r="C10" s="5" t="s">
        <v>9</v>
      </c>
      <c r="D10" s="6">
        <v>1</v>
      </c>
      <c r="E10" s="5" t="s">
        <v>33</v>
      </c>
      <c r="F10" s="6" t="s">
        <v>34</v>
      </c>
      <c r="G10" s="6" t="s">
        <v>12</v>
      </c>
      <c r="H10" s="5"/>
      <c r="I10" s="7"/>
    </row>
    <row r="11" spans="2:9" ht="36" customHeight="1" x14ac:dyDescent="0.3">
      <c r="B11" s="4" t="s">
        <v>35</v>
      </c>
      <c r="C11" s="5" t="s">
        <v>9</v>
      </c>
      <c r="D11" s="6">
        <v>3</v>
      </c>
      <c r="E11" s="5" t="s">
        <v>36</v>
      </c>
      <c r="F11" s="6" t="s">
        <v>37</v>
      </c>
      <c r="G11" s="6" t="s">
        <v>12</v>
      </c>
      <c r="H11" s="5" t="s">
        <v>38</v>
      </c>
      <c r="I11" s="7" t="s">
        <v>59</v>
      </c>
    </row>
    <row r="12" spans="2:9" ht="36" customHeight="1" x14ac:dyDescent="0.3">
      <c r="B12" s="4" t="s">
        <v>35</v>
      </c>
      <c r="C12" s="5" t="s">
        <v>9</v>
      </c>
      <c r="D12" s="6">
        <v>1</v>
      </c>
      <c r="E12" s="5" t="s">
        <v>39</v>
      </c>
      <c r="F12" s="6" t="s">
        <v>11</v>
      </c>
      <c r="G12" s="6" t="s">
        <v>40</v>
      </c>
      <c r="H12" s="5"/>
      <c r="I12" s="7"/>
    </row>
    <row r="13" spans="2:9" ht="36" customHeight="1" x14ac:dyDescent="0.3">
      <c r="B13" s="4" t="s">
        <v>35</v>
      </c>
      <c r="C13" s="5" t="s">
        <v>9</v>
      </c>
      <c r="D13" s="6">
        <v>1</v>
      </c>
      <c r="E13" s="5" t="s">
        <v>41</v>
      </c>
      <c r="F13" s="6" t="s">
        <v>11</v>
      </c>
      <c r="G13" s="6" t="s">
        <v>40</v>
      </c>
      <c r="H13" s="5" t="s">
        <v>42</v>
      </c>
      <c r="I13" s="7" t="s">
        <v>17</v>
      </c>
    </row>
    <row r="14" spans="2:9" ht="36" customHeight="1" x14ac:dyDescent="0.3">
      <c r="B14" s="4" t="s">
        <v>43</v>
      </c>
      <c r="C14" s="5" t="s">
        <v>23</v>
      </c>
      <c r="D14" s="6">
        <v>4</v>
      </c>
      <c r="E14" s="5" t="s">
        <v>44</v>
      </c>
      <c r="F14" s="6" t="s">
        <v>11</v>
      </c>
      <c r="G14" s="6" t="s">
        <v>12</v>
      </c>
      <c r="H14" s="5" t="s">
        <v>58</v>
      </c>
      <c r="I14" s="7" t="s">
        <v>17</v>
      </c>
    </row>
    <row r="15" spans="2:9" ht="36" customHeight="1" x14ac:dyDescent="0.3">
      <c r="B15" s="4" t="s">
        <v>43</v>
      </c>
      <c r="C15" s="5" t="s">
        <v>23</v>
      </c>
      <c r="D15" s="6">
        <v>1</v>
      </c>
      <c r="E15" s="5" t="s">
        <v>44</v>
      </c>
      <c r="F15" s="6" t="s">
        <v>11</v>
      </c>
      <c r="G15" s="6" t="s">
        <v>12</v>
      </c>
      <c r="H15" s="5" t="s">
        <v>45</v>
      </c>
      <c r="I15" s="7" t="s">
        <v>17</v>
      </c>
    </row>
    <row r="16" spans="2:9" ht="36" customHeight="1" x14ac:dyDescent="0.3">
      <c r="B16" s="4" t="s">
        <v>46</v>
      </c>
      <c r="C16" s="5" t="s">
        <v>47</v>
      </c>
      <c r="D16" s="6"/>
      <c r="E16" s="5"/>
      <c r="F16" s="6"/>
      <c r="G16" s="6"/>
      <c r="H16" s="5"/>
      <c r="I16" s="7" t="s">
        <v>60</v>
      </c>
    </row>
    <row r="17" spans="2:9" ht="36" customHeight="1" x14ac:dyDescent="0.3">
      <c r="B17" s="4" t="s">
        <v>48</v>
      </c>
      <c r="C17" s="5" t="s">
        <v>9</v>
      </c>
      <c r="D17" s="6">
        <v>2</v>
      </c>
      <c r="E17" s="5" t="s">
        <v>49</v>
      </c>
      <c r="F17" s="6" t="s">
        <v>11</v>
      </c>
      <c r="G17" s="6" t="s">
        <v>12</v>
      </c>
      <c r="H17" s="5"/>
      <c r="I17" s="7" t="s">
        <v>50</v>
      </c>
    </row>
    <row r="18" spans="2:9" ht="36" customHeight="1" x14ac:dyDescent="0.3">
      <c r="B18" s="4" t="s">
        <v>51</v>
      </c>
      <c r="C18" s="5" t="s">
        <v>9</v>
      </c>
      <c r="D18" s="6">
        <v>1</v>
      </c>
      <c r="E18" s="5" t="s">
        <v>51</v>
      </c>
      <c r="F18" s="6" t="s">
        <v>11</v>
      </c>
      <c r="G18" s="6" t="s">
        <v>12</v>
      </c>
      <c r="H18" s="5"/>
      <c r="I18" s="7" t="s">
        <v>50</v>
      </c>
    </row>
    <row r="19" spans="2:9" ht="36" customHeight="1" x14ac:dyDescent="0.3">
      <c r="B19" s="4" t="s">
        <v>52</v>
      </c>
      <c r="C19" s="5" t="s">
        <v>23</v>
      </c>
      <c r="D19" s="6">
        <v>2</v>
      </c>
      <c r="E19" s="5" t="s">
        <v>53</v>
      </c>
      <c r="F19" s="6" t="s">
        <v>37</v>
      </c>
      <c r="G19" s="6" t="s">
        <v>54</v>
      </c>
      <c r="H19" s="5"/>
      <c r="I19" s="7" t="s">
        <v>55</v>
      </c>
    </row>
    <row r="20" spans="2:9" ht="36" customHeight="1" x14ac:dyDescent="0.3">
      <c r="B20" s="4" t="s">
        <v>56</v>
      </c>
      <c r="C20" s="5" t="s">
        <v>47</v>
      </c>
      <c r="D20" s="6"/>
      <c r="E20" s="5"/>
      <c r="F20" s="6"/>
      <c r="G20" s="6"/>
      <c r="H20" s="5"/>
      <c r="I20" s="7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33D15-C557-477F-AD9F-3F00F8B2CB65}">
  <dimension ref="B2:K13"/>
  <sheetViews>
    <sheetView showGridLines="0" workbookViewId="0">
      <selection activeCell="B7" sqref="B7:J7"/>
    </sheetView>
  </sheetViews>
  <sheetFormatPr baseColWidth="10" defaultRowHeight="14.4" x14ac:dyDescent="0.3"/>
  <cols>
    <col min="1" max="1" width="2.21875" customWidth="1"/>
    <col min="2" max="2" width="16.88671875" customWidth="1"/>
    <col min="3" max="3" width="12" customWidth="1"/>
  </cols>
  <sheetData>
    <row r="2" spans="2:11" ht="55.2" x14ac:dyDescent="0.3">
      <c r="B2" s="33" t="s">
        <v>9</v>
      </c>
      <c r="C2" s="34" t="s">
        <v>84</v>
      </c>
      <c r="D2" s="34" t="s">
        <v>85</v>
      </c>
      <c r="E2" s="34" t="s">
        <v>86</v>
      </c>
      <c r="F2" s="34" t="s">
        <v>91</v>
      </c>
      <c r="G2" s="34" t="s">
        <v>87</v>
      </c>
      <c r="H2" s="34" t="s">
        <v>88</v>
      </c>
      <c r="I2" s="34" t="s">
        <v>89</v>
      </c>
      <c r="J2" s="35" t="s">
        <v>90</v>
      </c>
    </row>
    <row r="3" spans="2:11" ht="19.2" customHeight="1" x14ac:dyDescent="0.3">
      <c r="B3" s="36" t="s">
        <v>8</v>
      </c>
      <c r="C3" s="37">
        <v>1</v>
      </c>
      <c r="D3" s="38">
        <v>8</v>
      </c>
      <c r="E3" s="38">
        <v>1</v>
      </c>
      <c r="F3" s="38">
        <v>0.5</v>
      </c>
      <c r="G3" s="38">
        <v>70</v>
      </c>
      <c r="H3" s="38">
        <f>+D3*C3*E3</f>
        <v>8</v>
      </c>
      <c r="I3" s="38">
        <f>+H3-(F3*E3*C3)</f>
        <v>7.5</v>
      </c>
      <c r="J3" s="39">
        <f>+I3*G3/100</f>
        <v>5.25</v>
      </c>
    </row>
    <row r="4" spans="2:11" ht="19.2" customHeight="1" x14ac:dyDescent="0.3">
      <c r="B4" s="40" t="s">
        <v>15</v>
      </c>
      <c r="C4" s="41">
        <v>1</v>
      </c>
      <c r="D4" s="42">
        <v>8</v>
      </c>
      <c r="E4" s="42">
        <v>1</v>
      </c>
      <c r="F4" s="42">
        <v>0.5</v>
      </c>
      <c r="G4" s="42">
        <v>70</v>
      </c>
      <c r="H4" s="42">
        <f t="shared" ref="H4:H13" si="0">+D4*C4*E4</f>
        <v>8</v>
      </c>
      <c r="I4" s="42">
        <f t="shared" ref="I4:I13" si="1">+H4-(F4*E4*C4)</f>
        <v>7.5</v>
      </c>
      <c r="J4" s="43">
        <f t="shared" ref="J4:J13" si="2">+I4*G4/100</f>
        <v>5.25</v>
      </c>
    </row>
    <row r="5" spans="2:11" ht="19.2" customHeight="1" x14ac:dyDescent="0.3">
      <c r="B5" s="40" t="s">
        <v>18</v>
      </c>
      <c r="C5" s="41">
        <v>1</v>
      </c>
      <c r="D5" s="42">
        <v>8</v>
      </c>
      <c r="E5" s="42">
        <v>1</v>
      </c>
      <c r="F5" s="42">
        <v>0.5</v>
      </c>
      <c r="G5" s="42">
        <v>70</v>
      </c>
      <c r="H5" s="42">
        <f t="shared" si="0"/>
        <v>8</v>
      </c>
      <c r="I5" s="42">
        <f t="shared" si="1"/>
        <v>7.5</v>
      </c>
      <c r="J5" s="43">
        <f t="shared" si="2"/>
        <v>5.25</v>
      </c>
    </row>
    <row r="6" spans="2:11" ht="19.2" customHeight="1" x14ac:dyDescent="0.3">
      <c r="B6" s="40" t="s">
        <v>20</v>
      </c>
      <c r="C6" s="41">
        <v>1</v>
      </c>
      <c r="D6" s="42">
        <v>8</v>
      </c>
      <c r="E6" s="42">
        <v>1</v>
      </c>
      <c r="F6" s="42">
        <v>0.5</v>
      </c>
      <c r="G6" s="42">
        <v>70</v>
      </c>
      <c r="H6" s="42">
        <f t="shared" si="0"/>
        <v>8</v>
      </c>
      <c r="I6" s="42">
        <f t="shared" si="1"/>
        <v>7.5</v>
      </c>
      <c r="J6" s="43">
        <f t="shared" si="2"/>
        <v>5.25</v>
      </c>
    </row>
    <row r="7" spans="2:11" ht="19.2" customHeight="1" x14ac:dyDescent="0.3">
      <c r="B7" s="40" t="s">
        <v>94</v>
      </c>
      <c r="C7" s="41">
        <v>1</v>
      </c>
      <c r="D7" s="42">
        <v>8</v>
      </c>
      <c r="E7" s="42">
        <v>1</v>
      </c>
      <c r="F7" s="42">
        <v>0.5</v>
      </c>
      <c r="G7" s="42">
        <v>70</v>
      </c>
      <c r="H7" s="42">
        <f t="shared" si="0"/>
        <v>8</v>
      </c>
      <c r="I7" s="42">
        <f t="shared" si="1"/>
        <v>7.5</v>
      </c>
      <c r="J7" s="43">
        <f t="shared" si="2"/>
        <v>5.25</v>
      </c>
      <c r="K7">
        <f>+J7*60</f>
        <v>315</v>
      </c>
    </row>
    <row r="8" spans="2:11" ht="19.2" customHeight="1" x14ac:dyDescent="0.3">
      <c r="B8" s="40" t="s">
        <v>95</v>
      </c>
      <c r="C8" s="41">
        <v>1</v>
      </c>
      <c r="D8" s="42">
        <v>8</v>
      </c>
      <c r="E8" s="42">
        <v>1</v>
      </c>
      <c r="F8" s="42">
        <v>0.5</v>
      </c>
      <c r="G8" s="42">
        <v>70</v>
      </c>
      <c r="H8" s="42">
        <f t="shared" si="0"/>
        <v>8</v>
      </c>
      <c r="I8" s="42">
        <f t="shared" si="1"/>
        <v>7.5</v>
      </c>
      <c r="J8" s="43">
        <f t="shared" si="2"/>
        <v>5.25</v>
      </c>
    </row>
    <row r="9" spans="2:11" ht="19.2" customHeight="1" x14ac:dyDescent="0.3">
      <c r="B9" s="40" t="s">
        <v>35</v>
      </c>
      <c r="C9" s="41">
        <v>2</v>
      </c>
      <c r="D9" s="42">
        <v>8</v>
      </c>
      <c r="E9" s="42">
        <v>1</v>
      </c>
      <c r="F9" s="42">
        <v>0.5</v>
      </c>
      <c r="G9" s="42">
        <v>70</v>
      </c>
      <c r="H9" s="42">
        <f t="shared" si="0"/>
        <v>16</v>
      </c>
      <c r="I9" s="42">
        <f t="shared" si="1"/>
        <v>15</v>
      </c>
      <c r="J9" s="43">
        <f t="shared" si="2"/>
        <v>10.5</v>
      </c>
    </row>
    <row r="10" spans="2:11" ht="19.2" customHeight="1" x14ac:dyDescent="0.3">
      <c r="B10" s="40" t="s">
        <v>92</v>
      </c>
      <c r="C10" s="41">
        <v>1</v>
      </c>
      <c r="D10" s="42">
        <v>8</v>
      </c>
      <c r="E10" s="42">
        <v>1</v>
      </c>
      <c r="F10" s="42">
        <v>0.5</v>
      </c>
      <c r="G10" s="42">
        <v>70</v>
      </c>
      <c r="H10" s="42">
        <f t="shared" si="0"/>
        <v>8</v>
      </c>
      <c r="I10" s="42">
        <f t="shared" si="1"/>
        <v>7.5</v>
      </c>
      <c r="J10" s="43">
        <f t="shared" si="2"/>
        <v>5.25</v>
      </c>
    </row>
    <row r="11" spans="2:11" ht="19.2" customHeight="1" x14ac:dyDescent="0.3">
      <c r="B11" s="40" t="s">
        <v>93</v>
      </c>
      <c r="C11" s="41">
        <v>1</v>
      </c>
      <c r="D11" s="42">
        <v>8</v>
      </c>
      <c r="E11" s="42">
        <v>1</v>
      </c>
      <c r="F11" s="42">
        <v>0.5</v>
      </c>
      <c r="G11" s="42">
        <v>70</v>
      </c>
      <c r="H11" s="42">
        <f t="shared" si="0"/>
        <v>8</v>
      </c>
      <c r="I11" s="42">
        <f t="shared" si="1"/>
        <v>7.5</v>
      </c>
      <c r="J11" s="43">
        <f t="shared" si="2"/>
        <v>5.25</v>
      </c>
    </row>
    <row r="12" spans="2:11" ht="19.2" customHeight="1" x14ac:dyDescent="0.3">
      <c r="B12" s="40" t="s">
        <v>43</v>
      </c>
      <c r="C12" s="41">
        <v>4</v>
      </c>
      <c r="D12" s="42">
        <v>8</v>
      </c>
      <c r="E12" s="42">
        <v>1</v>
      </c>
      <c r="F12" s="42">
        <v>0.5</v>
      </c>
      <c r="G12" s="42">
        <v>70</v>
      </c>
      <c r="H12" s="42">
        <f t="shared" ref="H12" si="3">+D12*C12*E12</f>
        <v>32</v>
      </c>
      <c r="I12" s="42">
        <f t="shared" si="1"/>
        <v>30</v>
      </c>
      <c r="J12" s="43">
        <f t="shared" si="2"/>
        <v>21</v>
      </c>
    </row>
    <row r="13" spans="2:11" ht="19.2" customHeight="1" x14ac:dyDescent="0.3">
      <c r="B13" s="44" t="s">
        <v>48</v>
      </c>
      <c r="C13" s="45">
        <v>2</v>
      </c>
      <c r="D13" s="46">
        <v>8</v>
      </c>
      <c r="E13" s="46">
        <v>1</v>
      </c>
      <c r="F13" s="46">
        <v>1</v>
      </c>
      <c r="G13" s="46">
        <v>70</v>
      </c>
      <c r="H13" s="46">
        <f t="shared" si="0"/>
        <v>16</v>
      </c>
      <c r="I13" s="46">
        <f t="shared" si="1"/>
        <v>14</v>
      </c>
      <c r="J13" s="47">
        <f t="shared" si="2"/>
        <v>9.8000000000000007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CB1E1-37B2-4E99-979D-0722AFD9F6EF}">
  <dimension ref="A1:D29"/>
  <sheetViews>
    <sheetView showGridLines="0" view="pageLayout" topLeftCell="A2" zoomScaleNormal="100" workbookViewId="0">
      <selection sqref="A1:D9"/>
    </sheetView>
  </sheetViews>
  <sheetFormatPr baseColWidth="10" defaultRowHeight="14.4" x14ac:dyDescent="0.3"/>
  <cols>
    <col min="1" max="1" width="22.44140625" customWidth="1"/>
    <col min="2" max="2" width="15.44140625" customWidth="1"/>
    <col min="3" max="3" width="26.44140625" customWidth="1"/>
    <col min="4" max="4" width="18.88671875" customWidth="1"/>
  </cols>
  <sheetData>
    <row r="1" spans="1:4" ht="21.6" customHeight="1" x14ac:dyDescent="0.35">
      <c r="A1" s="68" t="s">
        <v>96</v>
      </c>
      <c r="B1" s="69"/>
      <c r="C1" s="69"/>
      <c r="D1" s="70"/>
    </row>
    <row r="2" spans="1:4" ht="21.6" customHeight="1" x14ac:dyDescent="0.3">
      <c r="A2" s="22" t="s">
        <v>97</v>
      </c>
      <c r="B2" s="23"/>
      <c r="C2" s="23" t="s">
        <v>98</v>
      </c>
      <c r="D2" s="24"/>
    </row>
    <row r="3" spans="1:4" ht="21.6" customHeight="1" x14ac:dyDescent="0.3">
      <c r="A3" s="22" t="s">
        <v>99</v>
      </c>
      <c r="B3" s="23"/>
      <c r="C3" s="23" t="s">
        <v>100</v>
      </c>
      <c r="D3" s="24"/>
    </row>
    <row r="4" spans="1:4" ht="21.6" customHeight="1" x14ac:dyDescent="0.3">
      <c r="A4" s="22" t="s">
        <v>101</v>
      </c>
      <c r="B4" s="23"/>
      <c r="C4" s="23" t="s">
        <v>102</v>
      </c>
      <c r="D4" s="24"/>
    </row>
    <row r="5" spans="1:4" ht="21.6" customHeight="1" x14ac:dyDescent="0.3">
      <c r="A5" s="22" t="s">
        <v>103</v>
      </c>
      <c r="B5" s="23"/>
      <c r="C5" s="23" t="s">
        <v>104</v>
      </c>
      <c r="D5" s="24"/>
    </row>
    <row r="6" spans="1:4" ht="21.6" customHeight="1" x14ac:dyDescent="0.3">
      <c r="A6" s="22" t="s">
        <v>105</v>
      </c>
      <c r="B6" s="23"/>
      <c r="C6" s="23"/>
      <c r="D6" s="24"/>
    </row>
    <row r="7" spans="1:4" ht="21.6" customHeight="1" x14ac:dyDescent="0.3">
      <c r="A7" s="22" t="s">
        <v>106</v>
      </c>
      <c r="B7" s="23"/>
      <c r="C7" s="23" t="s">
        <v>107</v>
      </c>
      <c r="D7" s="24"/>
    </row>
    <row r="8" spans="1:4" ht="21.6" customHeight="1" x14ac:dyDescent="0.3">
      <c r="A8" s="22"/>
      <c r="B8" s="23"/>
      <c r="C8" s="23"/>
      <c r="D8" s="24"/>
    </row>
    <row r="9" spans="1:4" ht="21.6" customHeight="1" x14ac:dyDescent="0.3">
      <c r="A9" s="22" t="s">
        <v>108</v>
      </c>
      <c r="B9" s="23"/>
      <c r="C9" s="23"/>
      <c r="D9" s="24"/>
    </row>
    <row r="10" spans="1:4" ht="21.6" customHeight="1" x14ac:dyDescent="0.3"/>
    <row r="11" spans="1:4" ht="21.6" customHeight="1" x14ac:dyDescent="0.35">
      <c r="A11" s="68" t="s">
        <v>96</v>
      </c>
      <c r="B11" s="69"/>
      <c r="C11" s="69"/>
      <c r="D11" s="70"/>
    </row>
    <row r="12" spans="1:4" ht="21.6" customHeight="1" x14ac:dyDescent="0.3">
      <c r="A12" s="22" t="s">
        <v>97</v>
      </c>
      <c r="B12" s="23"/>
      <c r="C12" s="23" t="s">
        <v>98</v>
      </c>
      <c r="D12" s="24"/>
    </row>
    <row r="13" spans="1:4" ht="21.6" customHeight="1" x14ac:dyDescent="0.3">
      <c r="A13" s="22" t="s">
        <v>99</v>
      </c>
      <c r="B13" s="23"/>
      <c r="C13" s="23" t="s">
        <v>67</v>
      </c>
      <c r="D13" s="24"/>
    </row>
    <row r="14" spans="1:4" ht="21.6" customHeight="1" x14ac:dyDescent="0.3">
      <c r="A14" s="22" t="s">
        <v>101</v>
      </c>
      <c r="B14" s="23"/>
      <c r="C14" s="23" t="s">
        <v>102</v>
      </c>
      <c r="D14" s="24"/>
    </row>
    <row r="15" spans="1:4" ht="21.6" customHeight="1" x14ac:dyDescent="0.3">
      <c r="A15" s="22" t="s">
        <v>103</v>
      </c>
      <c r="B15" s="23"/>
      <c r="C15" s="23"/>
      <c r="D15" s="24"/>
    </row>
    <row r="16" spans="1:4" ht="21.6" customHeight="1" x14ac:dyDescent="0.3">
      <c r="A16" s="22" t="s">
        <v>109</v>
      </c>
      <c r="B16" s="23"/>
      <c r="C16" s="23"/>
      <c r="D16" s="24"/>
    </row>
    <row r="17" spans="1:4" ht="21.6" customHeight="1" x14ac:dyDescent="0.3">
      <c r="A17" s="22" t="s">
        <v>106</v>
      </c>
      <c r="B17" s="23"/>
      <c r="C17" s="23" t="s">
        <v>107</v>
      </c>
      <c r="D17" s="24"/>
    </row>
    <row r="18" spans="1:4" ht="21.6" customHeight="1" x14ac:dyDescent="0.3">
      <c r="A18" s="22"/>
      <c r="B18" s="23"/>
      <c r="C18" s="23"/>
      <c r="D18" s="24"/>
    </row>
    <row r="19" spans="1:4" ht="21.6" customHeight="1" x14ac:dyDescent="0.3">
      <c r="A19" s="22" t="s">
        <v>108</v>
      </c>
      <c r="B19" s="23"/>
      <c r="C19" s="23"/>
      <c r="D19" s="24"/>
    </row>
    <row r="20" spans="1:4" ht="21.6" customHeight="1" x14ac:dyDescent="0.3"/>
    <row r="21" spans="1:4" ht="21.6" customHeight="1" x14ac:dyDescent="0.35">
      <c r="A21" s="68" t="s">
        <v>96</v>
      </c>
      <c r="B21" s="69"/>
      <c r="C21" s="69"/>
      <c r="D21" s="70"/>
    </row>
    <row r="22" spans="1:4" ht="21.6" customHeight="1" x14ac:dyDescent="0.3">
      <c r="A22" s="22" t="s">
        <v>97</v>
      </c>
      <c r="B22" s="23"/>
      <c r="C22" s="23" t="s">
        <v>98</v>
      </c>
      <c r="D22" s="24"/>
    </row>
    <row r="23" spans="1:4" ht="21.6" customHeight="1" x14ac:dyDescent="0.3">
      <c r="A23" s="22" t="s">
        <v>99</v>
      </c>
      <c r="B23" s="23"/>
      <c r="C23" s="23" t="s">
        <v>67</v>
      </c>
      <c r="D23" s="24"/>
    </row>
    <row r="24" spans="1:4" ht="21.6" customHeight="1" x14ac:dyDescent="0.3">
      <c r="A24" s="22" t="s">
        <v>101</v>
      </c>
      <c r="B24" s="23"/>
      <c r="C24" s="23" t="s">
        <v>102</v>
      </c>
      <c r="D24" s="24"/>
    </row>
    <row r="25" spans="1:4" ht="21.6" customHeight="1" x14ac:dyDescent="0.3">
      <c r="A25" s="22" t="s">
        <v>103</v>
      </c>
      <c r="B25" s="23"/>
      <c r="C25" s="23"/>
      <c r="D25" s="24"/>
    </row>
    <row r="26" spans="1:4" ht="21.6" customHeight="1" x14ac:dyDescent="0.3">
      <c r="A26" s="22" t="s">
        <v>109</v>
      </c>
      <c r="B26" s="23"/>
      <c r="C26" s="23"/>
      <c r="D26" s="24"/>
    </row>
    <row r="27" spans="1:4" ht="21.6" customHeight="1" x14ac:dyDescent="0.3">
      <c r="A27" s="22" t="s">
        <v>106</v>
      </c>
      <c r="B27" s="23"/>
      <c r="C27" s="23" t="s">
        <v>107</v>
      </c>
      <c r="D27" s="24"/>
    </row>
    <row r="28" spans="1:4" ht="21.6" customHeight="1" x14ac:dyDescent="0.3">
      <c r="A28" s="22"/>
      <c r="B28" s="23"/>
      <c r="C28" s="23"/>
      <c r="D28" s="24"/>
    </row>
    <row r="29" spans="1:4" ht="21.6" customHeight="1" x14ac:dyDescent="0.3">
      <c r="A29" s="22" t="s">
        <v>108</v>
      </c>
      <c r="B29" s="23"/>
      <c r="C29" s="23"/>
      <c r="D29" s="24"/>
    </row>
  </sheetData>
  <mergeCells count="3">
    <mergeCell ref="A1:D1"/>
    <mergeCell ref="A11:D11"/>
    <mergeCell ref="A21:D2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E6093-4652-4077-BADD-005041C285BC}">
  <dimension ref="B1:N12"/>
  <sheetViews>
    <sheetView showGridLines="0" workbookViewId="0">
      <selection activeCell="G15" sqref="G15"/>
    </sheetView>
  </sheetViews>
  <sheetFormatPr baseColWidth="10" defaultRowHeight="14.4" x14ac:dyDescent="0.3"/>
  <cols>
    <col min="1" max="1" width="3.109375" customWidth="1"/>
    <col min="2" max="2" width="12.33203125" customWidth="1"/>
    <col min="3" max="3" width="16.109375" customWidth="1"/>
    <col min="4" max="4" width="16.5546875" customWidth="1"/>
    <col min="5" max="5" width="19.77734375" customWidth="1"/>
    <col min="6" max="7" width="15.88671875" customWidth="1"/>
    <col min="14" max="14" width="14.21875" customWidth="1"/>
  </cols>
  <sheetData>
    <row r="1" spans="2:14" ht="27" customHeight="1" x14ac:dyDescent="0.3">
      <c r="B1" s="28"/>
      <c r="C1" s="29"/>
      <c r="D1" s="30"/>
      <c r="E1" s="30"/>
      <c r="F1" s="30"/>
      <c r="G1" s="30"/>
      <c r="H1" s="30"/>
      <c r="I1" s="30"/>
      <c r="J1" s="30"/>
      <c r="K1" s="31"/>
      <c r="L1" s="29"/>
      <c r="M1" s="30"/>
      <c r="N1" s="30"/>
    </row>
    <row r="2" spans="2:14" x14ac:dyDescent="0.3">
      <c r="B2" s="48" t="s">
        <v>127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49"/>
    </row>
    <row r="3" spans="2:14" ht="43.2" x14ac:dyDescent="0.3">
      <c r="B3" s="19" t="s">
        <v>110</v>
      </c>
      <c r="C3" s="20" t="s">
        <v>7</v>
      </c>
      <c r="D3" s="20" t="s">
        <v>67</v>
      </c>
      <c r="E3" s="20" t="s">
        <v>109</v>
      </c>
      <c r="F3" s="20" t="s">
        <v>111</v>
      </c>
      <c r="G3" s="20" t="s">
        <v>112</v>
      </c>
      <c r="H3" s="20" t="s">
        <v>113</v>
      </c>
      <c r="I3" s="20" t="s">
        <v>114</v>
      </c>
      <c r="J3" s="21" t="s">
        <v>115</v>
      </c>
      <c r="K3" s="25" t="s">
        <v>116</v>
      </c>
      <c r="L3" s="20" t="s">
        <v>117</v>
      </c>
      <c r="M3" s="20" t="s">
        <v>118</v>
      </c>
      <c r="N3" s="21" t="s">
        <v>119</v>
      </c>
    </row>
    <row r="4" spans="2:14" ht="28.2" customHeight="1" x14ac:dyDescent="0.3">
      <c r="B4" s="26">
        <v>46104</v>
      </c>
      <c r="C4" s="16" t="s">
        <v>124</v>
      </c>
      <c r="D4" s="17" t="s">
        <v>121</v>
      </c>
      <c r="E4" s="17" t="s">
        <v>126</v>
      </c>
      <c r="F4" s="27">
        <v>0.31805555555555554</v>
      </c>
      <c r="G4" s="17" t="s">
        <v>130</v>
      </c>
      <c r="H4" s="17">
        <v>154</v>
      </c>
      <c r="I4" s="17">
        <v>35</v>
      </c>
      <c r="J4" s="18">
        <f>+H4-I4</f>
        <v>119</v>
      </c>
      <c r="K4" s="15">
        <v>10</v>
      </c>
      <c r="L4" s="16">
        <v>10</v>
      </c>
      <c r="M4" s="17">
        <v>0</v>
      </c>
      <c r="N4" s="18">
        <f>+J4/L4</f>
        <v>11.9</v>
      </c>
    </row>
    <row r="5" spans="2:14" ht="28.2" customHeight="1" x14ac:dyDescent="0.3">
      <c r="B5" s="26">
        <v>46104</v>
      </c>
      <c r="C5" s="16" t="s">
        <v>120</v>
      </c>
      <c r="D5" s="17" t="s">
        <v>121</v>
      </c>
      <c r="E5" s="17" t="s">
        <v>123</v>
      </c>
      <c r="F5" s="27">
        <v>0.40972222222222221</v>
      </c>
      <c r="G5" s="27">
        <v>0.59444444444444444</v>
      </c>
      <c r="H5" s="17">
        <v>266</v>
      </c>
      <c r="I5" s="17">
        <v>0</v>
      </c>
      <c r="J5" s="18">
        <f>+H5-I5</f>
        <v>266</v>
      </c>
      <c r="K5" s="15">
        <v>10</v>
      </c>
      <c r="L5" s="16">
        <v>10</v>
      </c>
      <c r="M5" s="17">
        <v>0</v>
      </c>
      <c r="N5" s="18">
        <f t="shared" ref="N5:N11" si="0">+J5/L5</f>
        <v>26.6</v>
      </c>
    </row>
    <row r="6" spans="2:14" ht="28.2" customHeight="1" x14ac:dyDescent="0.3">
      <c r="B6" s="26">
        <v>46105</v>
      </c>
      <c r="C6" s="16" t="s">
        <v>128</v>
      </c>
      <c r="D6" s="17" t="s">
        <v>121</v>
      </c>
      <c r="E6" s="17" t="s">
        <v>125</v>
      </c>
      <c r="F6" s="27">
        <v>0.10625</v>
      </c>
      <c r="G6" s="27">
        <v>0.47152777777777777</v>
      </c>
      <c r="H6" s="17">
        <v>346</v>
      </c>
      <c r="I6" s="17">
        <v>0</v>
      </c>
      <c r="J6" s="18">
        <f t="shared" ref="J6:J10" si="1">+H6-I6</f>
        <v>346</v>
      </c>
      <c r="K6" s="15">
        <v>10</v>
      </c>
      <c r="L6" s="16">
        <v>10</v>
      </c>
      <c r="M6" s="17">
        <v>0</v>
      </c>
      <c r="N6" s="18">
        <f t="shared" si="0"/>
        <v>34.6</v>
      </c>
    </row>
    <row r="7" spans="2:14" ht="28.2" customHeight="1" x14ac:dyDescent="0.3">
      <c r="B7" s="26">
        <v>46106</v>
      </c>
      <c r="C7" s="16" t="s">
        <v>59</v>
      </c>
      <c r="D7" s="17" t="s">
        <v>121</v>
      </c>
      <c r="E7" s="17" t="s">
        <v>35</v>
      </c>
      <c r="F7" s="27">
        <v>0.47916666666666669</v>
      </c>
      <c r="G7" s="27">
        <v>0.67013888888888884</v>
      </c>
      <c r="H7" s="17">
        <v>335</v>
      </c>
      <c r="I7" s="17">
        <v>0</v>
      </c>
      <c r="J7" s="18">
        <f t="shared" si="1"/>
        <v>335</v>
      </c>
      <c r="K7" s="15">
        <v>10</v>
      </c>
      <c r="L7" s="16">
        <v>10</v>
      </c>
      <c r="M7" s="17">
        <v>0</v>
      </c>
      <c r="N7" s="18">
        <f t="shared" si="0"/>
        <v>33.5</v>
      </c>
    </row>
    <row r="8" spans="2:14" ht="28.2" customHeight="1" x14ac:dyDescent="0.3">
      <c r="B8" s="26">
        <v>46107</v>
      </c>
      <c r="C8" s="16" t="s">
        <v>17</v>
      </c>
      <c r="D8" s="17" t="s">
        <v>121</v>
      </c>
      <c r="E8" s="17" t="s">
        <v>43</v>
      </c>
      <c r="F8" s="27" t="s">
        <v>131</v>
      </c>
      <c r="G8" s="17" t="s">
        <v>132</v>
      </c>
      <c r="H8" s="17">
        <v>280</v>
      </c>
      <c r="I8" s="17">
        <v>0</v>
      </c>
      <c r="J8" s="18">
        <f t="shared" si="1"/>
        <v>280</v>
      </c>
      <c r="K8" s="15">
        <v>10</v>
      </c>
      <c r="L8" s="16">
        <v>10</v>
      </c>
      <c r="M8" s="17">
        <v>0</v>
      </c>
      <c r="N8" s="18">
        <f t="shared" si="0"/>
        <v>28</v>
      </c>
    </row>
    <row r="9" spans="2:14" ht="28.2" customHeight="1" x14ac:dyDescent="0.3">
      <c r="B9" s="26">
        <v>46291</v>
      </c>
      <c r="C9" s="16" t="s">
        <v>60</v>
      </c>
      <c r="D9" s="17" t="s">
        <v>121</v>
      </c>
      <c r="E9" s="17" t="s">
        <v>46</v>
      </c>
      <c r="F9" s="17" t="s">
        <v>133</v>
      </c>
      <c r="G9" s="17" t="s">
        <v>134</v>
      </c>
      <c r="H9" s="17">
        <v>326</v>
      </c>
      <c r="I9" s="17">
        <v>0</v>
      </c>
      <c r="J9" s="18">
        <f t="shared" si="1"/>
        <v>326</v>
      </c>
      <c r="K9" s="15">
        <v>10</v>
      </c>
      <c r="L9" s="16">
        <v>10</v>
      </c>
      <c r="M9" s="17">
        <v>0</v>
      </c>
      <c r="N9" s="18">
        <f t="shared" si="0"/>
        <v>32.6</v>
      </c>
    </row>
    <row r="10" spans="2:14" ht="28.2" customHeight="1" x14ac:dyDescent="0.3">
      <c r="B10" s="26">
        <v>46292</v>
      </c>
      <c r="C10" s="16" t="s">
        <v>50</v>
      </c>
      <c r="D10" s="17" t="s">
        <v>121</v>
      </c>
      <c r="E10" s="17" t="s">
        <v>48</v>
      </c>
      <c r="F10" s="17" t="s">
        <v>135</v>
      </c>
      <c r="G10" s="17" t="s">
        <v>136</v>
      </c>
      <c r="H10" s="17">
        <v>305</v>
      </c>
      <c r="I10" s="17">
        <v>0</v>
      </c>
      <c r="J10" s="18">
        <f t="shared" si="1"/>
        <v>305</v>
      </c>
      <c r="K10" s="15">
        <v>10</v>
      </c>
      <c r="L10" s="16">
        <v>10</v>
      </c>
      <c r="M10" s="17">
        <v>0</v>
      </c>
      <c r="N10" s="18">
        <f t="shared" si="0"/>
        <v>30.5</v>
      </c>
    </row>
    <row r="11" spans="2:14" ht="29.4" customHeight="1" x14ac:dyDescent="0.3">
      <c r="B11" s="26">
        <v>46118</v>
      </c>
      <c r="C11" s="16" t="s">
        <v>120</v>
      </c>
      <c r="D11" s="17" t="s">
        <v>121</v>
      </c>
      <c r="E11" s="17" t="s">
        <v>52</v>
      </c>
      <c r="F11" s="17" t="s">
        <v>137</v>
      </c>
      <c r="G11" s="17" t="s">
        <v>138</v>
      </c>
      <c r="H11" s="17">
        <v>274</v>
      </c>
      <c r="I11" s="17">
        <v>0</v>
      </c>
      <c r="J11" s="18">
        <v>264</v>
      </c>
      <c r="K11" s="15">
        <v>10</v>
      </c>
      <c r="L11" s="16">
        <v>10</v>
      </c>
      <c r="M11" s="17">
        <v>0</v>
      </c>
      <c r="N11" s="18">
        <f t="shared" si="0"/>
        <v>26.4</v>
      </c>
    </row>
    <row r="12" spans="2:14" x14ac:dyDescent="0.3">
      <c r="J12" s="32"/>
    </row>
  </sheetData>
  <mergeCells count="1">
    <mergeCell ref="B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1C842-3BCD-4D4C-9252-A012EAC7096F}">
  <dimension ref="B2:J17"/>
  <sheetViews>
    <sheetView showGridLines="0" tabSelected="1" workbookViewId="0">
      <selection activeCell="H21" sqref="H21"/>
    </sheetView>
  </sheetViews>
  <sheetFormatPr baseColWidth="10" defaultRowHeight="14.4" x14ac:dyDescent="0.3"/>
  <cols>
    <col min="1" max="1" width="5" customWidth="1"/>
    <col min="2" max="2" width="3.6640625" customWidth="1"/>
    <col min="3" max="3" width="29.109375" customWidth="1"/>
    <col min="4" max="4" width="18.33203125" customWidth="1"/>
    <col min="5" max="10" width="16" customWidth="1"/>
  </cols>
  <sheetData>
    <row r="2" spans="2:10" ht="14.4" customHeight="1" x14ac:dyDescent="0.3">
      <c r="B2" s="60" t="e" vm="1">
        <v>#VALUE!</v>
      </c>
      <c r="C2" s="61"/>
      <c r="D2" s="50" t="s">
        <v>66</v>
      </c>
      <c r="E2" s="51"/>
      <c r="F2" s="51"/>
      <c r="G2" s="51"/>
      <c r="H2" s="51"/>
      <c r="I2" s="51"/>
      <c r="J2" s="52"/>
    </row>
    <row r="3" spans="2:10" ht="22.2" customHeight="1" x14ac:dyDescent="0.3">
      <c r="B3" s="62"/>
      <c r="C3" s="63"/>
      <c r="D3" s="53"/>
      <c r="E3" s="54"/>
      <c r="F3" s="54"/>
      <c r="G3" s="54"/>
      <c r="H3" s="54"/>
      <c r="I3" s="54"/>
      <c r="J3" s="55"/>
    </row>
    <row r="4" spans="2:10" x14ac:dyDescent="0.3">
      <c r="B4" s="64"/>
      <c r="C4" s="65"/>
      <c r="D4" s="59" t="s">
        <v>67</v>
      </c>
      <c r="E4" s="59"/>
      <c r="F4" s="56" t="s">
        <v>68</v>
      </c>
      <c r="G4" s="57"/>
      <c r="H4" s="57"/>
      <c r="I4" s="57"/>
      <c r="J4" s="58"/>
    </row>
    <row r="5" spans="2:10" ht="28.8" x14ac:dyDescent="0.3">
      <c r="B5" s="8" t="s">
        <v>63</v>
      </c>
      <c r="C5" s="8" t="s">
        <v>64</v>
      </c>
      <c r="D5" s="8" t="s">
        <v>61</v>
      </c>
      <c r="E5" s="8" t="s">
        <v>62</v>
      </c>
      <c r="F5" s="8" t="s">
        <v>65</v>
      </c>
      <c r="G5" s="8" t="s">
        <v>140</v>
      </c>
      <c r="H5" s="8" t="s">
        <v>141</v>
      </c>
      <c r="I5" s="8" t="s">
        <v>139</v>
      </c>
      <c r="J5" s="8" t="s">
        <v>81</v>
      </c>
    </row>
    <row r="6" spans="2:10" ht="18" customHeight="1" x14ac:dyDescent="0.3">
      <c r="B6" s="9">
        <v>1</v>
      </c>
      <c r="C6" s="9" t="s">
        <v>75</v>
      </c>
      <c r="D6" s="13" t="s">
        <v>10</v>
      </c>
      <c r="E6" s="13">
        <v>10</v>
      </c>
      <c r="F6" s="13">
        <f>+Cálculos!J4</f>
        <v>119</v>
      </c>
      <c r="G6" s="13">
        <f>+F6/E6</f>
        <v>11.9</v>
      </c>
      <c r="H6" s="13">
        <f>+G6*0.65625</f>
        <v>7.8093750000000002</v>
      </c>
      <c r="I6" s="13">
        <f t="shared" ref="I6:I14" si="0">60/G6</f>
        <v>5.0420168067226889</v>
      </c>
      <c r="J6" s="13">
        <v>2</v>
      </c>
    </row>
    <row r="7" spans="2:10" ht="18" customHeight="1" x14ac:dyDescent="0.3">
      <c r="B7" s="10">
        <v>2</v>
      </c>
      <c r="C7" s="10" t="s">
        <v>123</v>
      </c>
      <c r="D7" s="14" t="s">
        <v>122</v>
      </c>
      <c r="E7" s="14">
        <v>10</v>
      </c>
      <c r="F7" s="14">
        <f>+Cálculos!J5</f>
        <v>266</v>
      </c>
      <c r="G7" s="14">
        <f t="shared" ref="G7:G14" si="1">+F7/E7</f>
        <v>26.6</v>
      </c>
      <c r="H7" s="14">
        <f t="shared" ref="H7:H14" si="2">+G7*0.65625</f>
        <v>17.456250000000001</v>
      </c>
      <c r="I7" s="14">
        <f t="shared" si="0"/>
        <v>2.255639097744361</v>
      </c>
      <c r="J7" s="14">
        <v>1</v>
      </c>
    </row>
    <row r="8" spans="2:10" ht="18" customHeight="1" x14ac:dyDescent="0.3">
      <c r="B8" s="9">
        <v>3</v>
      </c>
      <c r="C8" s="9" t="s">
        <v>69</v>
      </c>
      <c r="D8" s="13" t="s">
        <v>76</v>
      </c>
      <c r="E8" s="13">
        <v>10</v>
      </c>
      <c r="F8" s="13">
        <f>+Cálculos!J6</f>
        <v>346</v>
      </c>
      <c r="G8" s="13">
        <f t="shared" si="1"/>
        <v>34.6</v>
      </c>
      <c r="H8" s="13">
        <f t="shared" si="2"/>
        <v>22.706250000000001</v>
      </c>
      <c r="I8" s="13">
        <f t="shared" si="0"/>
        <v>1.7341040462427746</v>
      </c>
      <c r="J8" s="13">
        <v>2</v>
      </c>
    </row>
    <row r="9" spans="2:10" ht="18" customHeight="1" x14ac:dyDescent="0.3">
      <c r="B9" s="10">
        <v>4</v>
      </c>
      <c r="C9" s="10" t="s">
        <v>70</v>
      </c>
      <c r="D9" s="14" t="s">
        <v>77</v>
      </c>
      <c r="E9" s="14">
        <v>10</v>
      </c>
      <c r="F9" s="14">
        <f>+Cálculos!J7</f>
        <v>335</v>
      </c>
      <c r="G9" s="14">
        <f t="shared" si="1"/>
        <v>33.5</v>
      </c>
      <c r="H9" s="14">
        <f t="shared" si="2"/>
        <v>21.984375</v>
      </c>
      <c r="I9" s="14">
        <f t="shared" si="0"/>
        <v>1.791044776119403</v>
      </c>
      <c r="J9" s="14">
        <v>1</v>
      </c>
    </row>
    <row r="10" spans="2:10" ht="18" customHeight="1" x14ac:dyDescent="0.3">
      <c r="B10" s="9">
        <v>5</v>
      </c>
      <c r="C10" s="9" t="s">
        <v>71</v>
      </c>
      <c r="D10" s="13" t="s">
        <v>44</v>
      </c>
      <c r="E10" s="13">
        <v>10</v>
      </c>
      <c r="F10" s="13">
        <f>+Cálculos!J8</f>
        <v>280</v>
      </c>
      <c r="G10" s="13">
        <f t="shared" si="1"/>
        <v>28</v>
      </c>
      <c r="H10" s="13">
        <f t="shared" si="2"/>
        <v>18.375</v>
      </c>
      <c r="I10" s="13">
        <f t="shared" si="0"/>
        <v>2.1428571428571428</v>
      </c>
      <c r="J10" s="13">
        <v>1</v>
      </c>
    </row>
    <row r="11" spans="2:10" ht="18" customHeight="1" x14ac:dyDescent="0.3">
      <c r="B11" s="10">
        <v>6</v>
      </c>
      <c r="C11" s="10" t="s">
        <v>72</v>
      </c>
      <c r="D11" s="14" t="s">
        <v>78</v>
      </c>
      <c r="E11" s="14">
        <v>10</v>
      </c>
      <c r="F11" s="14">
        <f>+Cálculos!J9</f>
        <v>326</v>
      </c>
      <c r="G11" s="14">
        <f t="shared" si="1"/>
        <v>32.6</v>
      </c>
      <c r="H11" s="14">
        <f t="shared" si="2"/>
        <v>21.393750000000001</v>
      </c>
      <c r="I11" s="14">
        <f t="shared" si="0"/>
        <v>1.8404907975460121</v>
      </c>
      <c r="J11" s="14">
        <v>1</v>
      </c>
    </row>
    <row r="12" spans="2:10" ht="18" customHeight="1" x14ac:dyDescent="0.3">
      <c r="B12" s="9">
        <v>7</v>
      </c>
      <c r="C12" s="9" t="s">
        <v>129</v>
      </c>
      <c r="D12" s="13" t="s">
        <v>79</v>
      </c>
      <c r="E12" s="13">
        <v>10</v>
      </c>
      <c r="F12" s="13">
        <f>+Cálculos!J10</f>
        <v>305</v>
      </c>
      <c r="G12" s="13">
        <f t="shared" si="1"/>
        <v>30.5</v>
      </c>
      <c r="H12" s="13">
        <f t="shared" si="2"/>
        <v>20.015625</v>
      </c>
      <c r="I12" s="13">
        <f t="shared" si="0"/>
        <v>1.9672131147540983</v>
      </c>
      <c r="J12" s="13">
        <v>1</v>
      </c>
    </row>
    <row r="13" spans="2:10" ht="18" customHeight="1" x14ac:dyDescent="0.3">
      <c r="B13" s="10">
        <v>8</v>
      </c>
      <c r="C13" s="10" t="s">
        <v>73</v>
      </c>
      <c r="D13" s="14" t="s">
        <v>51</v>
      </c>
      <c r="E13" s="14">
        <v>10</v>
      </c>
      <c r="F13" s="14">
        <v>80</v>
      </c>
      <c r="G13" s="14">
        <f t="shared" si="1"/>
        <v>8</v>
      </c>
      <c r="H13" s="14">
        <f t="shared" si="2"/>
        <v>5.25</v>
      </c>
      <c r="I13" s="14">
        <f t="shared" si="0"/>
        <v>7.5</v>
      </c>
      <c r="J13" s="14">
        <v>0</v>
      </c>
    </row>
    <row r="14" spans="2:10" ht="18" customHeight="1" x14ac:dyDescent="0.3">
      <c r="B14" s="9">
        <v>9</v>
      </c>
      <c r="C14" s="9" t="s">
        <v>74</v>
      </c>
      <c r="D14" s="13" t="s">
        <v>80</v>
      </c>
      <c r="E14" s="13">
        <v>10</v>
      </c>
      <c r="F14" s="13">
        <f>+Cálculos!J11</f>
        <v>264</v>
      </c>
      <c r="G14" s="13">
        <f t="shared" si="1"/>
        <v>26.4</v>
      </c>
      <c r="H14" s="13">
        <f t="shared" si="2"/>
        <v>17.324999999999999</v>
      </c>
      <c r="I14" s="13">
        <f t="shared" si="0"/>
        <v>2.2727272727272729</v>
      </c>
      <c r="J14" s="13">
        <v>1</v>
      </c>
    </row>
    <row r="16" spans="2:10" x14ac:dyDescent="0.3">
      <c r="C16" s="66" t="s">
        <v>82</v>
      </c>
      <c r="D16" s="67"/>
      <c r="E16" s="11">
        <v>315</v>
      </c>
    </row>
    <row r="17" spans="3:5" x14ac:dyDescent="0.3">
      <c r="C17" s="48" t="s">
        <v>83</v>
      </c>
      <c r="D17" s="49"/>
      <c r="E17" s="12">
        <f>+E16/H8</f>
        <v>13.872832369942197</v>
      </c>
    </row>
  </sheetData>
  <mergeCells count="6">
    <mergeCell ref="C17:D17"/>
    <mergeCell ref="D2:J3"/>
    <mergeCell ref="F4:J4"/>
    <mergeCell ref="D4:E4"/>
    <mergeCell ref="B2:C4"/>
    <mergeCell ref="C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Recursos por CT</vt:lpstr>
      <vt:lpstr>Cálculo de capacidad</vt:lpstr>
      <vt:lpstr>Formato</vt:lpstr>
      <vt:lpstr>Cálculos</vt:lpstr>
      <vt:lpstr>Archivador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Darly Tatiana</dc:creator>
  <cp:lastModifiedBy>DARLY MANOSALVA</cp:lastModifiedBy>
  <dcterms:created xsi:type="dcterms:W3CDTF">2015-06-05T18:19:34Z</dcterms:created>
  <dcterms:modified xsi:type="dcterms:W3CDTF">2026-05-14T02:01:13Z</dcterms:modified>
</cp:coreProperties>
</file>